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10240" activeTab="3"/>
  </bookViews>
  <sheets>
    <sheet name="Комитетская 32 а" sheetId="1" r:id="rId1"/>
    <sheet name="Комитетская 32 а(2019)" sheetId="2" r:id="rId2"/>
    <sheet name="Комитетская 32 а(2020)" sheetId="3" r:id="rId3"/>
    <sheet name="Комитетская 32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'Комитетская 32 а'!#REF!,'Комитетская 32 а'!#REF!</definedName>
    <definedName name="Z_6E36EA37_049E_4FAE_B719_2847CD16F858_.wvu.Rows" localSheetId="0" hidden="1">'Комитетская 32 а'!$42:$45</definedName>
    <definedName name="Z_73C0D023_21BD_4441_8EFA_957546C15799_.wvu.Cols" localSheetId="0" hidden="1">'Комитетская 32 а'!#REF!,'Комитетская 32 а'!#REF!</definedName>
    <definedName name="Z_73C0D023_21BD_4441_8EFA_957546C15799_.wvu.Rows" localSheetId="0" hidden="1">'Комитетская 32 а'!$42:$45</definedName>
    <definedName name="_xlnm.Print_Area" localSheetId="0">'Комитетская 32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33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6" i="4" l="1"/>
  <c r="F59" i="4" s="1"/>
  <c r="F51" i="3"/>
  <c r="F56" i="3" s="1"/>
  <c r="F59" i="3" s="1"/>
  <c r="F58" i="2"/>
  <c r="F57" i="2"/>
  <c r="F33" i="2" l="1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48" i="1" l="1"/>
  <c r="F47" i="1"/>
  <c r="F46" i="1"/>
  <c r="F41" i="1"/>
  <c r="F40" i="1"/>
  <c r="F38" i="1"/>
  <c r="F37" i="1"/>
  <c r="F36" i="1"/>
  <c r="F35" i="1"/>
  <c r="F32" i="1" s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<sst xmlns="http://schemas.openxmlformats.org/spreadsheetml/2006/main" count="242" uniqueCount="79">
  <si>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</si>
  <si>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</si>
  <si>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</si>
  <si>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</si>
  <si>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</si>
  <si>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</si>
  <si>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</si>
  <si>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</si>
  <si>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</si>
  <si>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</si>
  <si>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</si>
  <si>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</si>
  <si>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</si>
  <si>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</si>
  <si>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</si>
  <si>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</si>
  <si>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</si>
  <si>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</si>
  <si>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</si>
  <si>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</si>
  <si>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</si>
  <si>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</si>
  <si>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</si>
  <si>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</si>
  <si>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</si>
  <si>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</si>
  <si>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</si>
  <si>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</si>
  <si>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</si>
  <si>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</si>
  <si>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</si>
  <si>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</si>
  <si>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</si>
  <si>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</si>
  <si>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</si>
  <si>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</si>
  <si>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</si>
  <si>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</si>
  <si>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32 а</t>
  </si>
  <si>
    <t>в управлении с 01.08.2015г</t>
  </si>
  <si>
    <t>задолженность с нарастающим итогом с -01.08.2015г</t>
  </si>
  <si>
    <t>Управление всего, в т.ч.: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</si>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</sst>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77">
          <cell r="W477">
            <v>0</v>
          </cell>
          <cell r="X477">
            <v>0</v>
          </cell>
          <cell r="Y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Y477">
            <v>0</v>
          </cell>
          <cell r="BB477">
            <v>0</v>
          </cell>
          <cell r="BC477">
            <v>0</v>
          </cell>
          <cell r="CN477">
            <v>559.19610926926634</v>
          </cell>
          <cell r="CO477">
            <v>114.61080988334578</v>
          </cell>
          <cell r="CP477">
            <v>0</v>
          </cell>
          <cell r="DB477">
            <v>0</v>
          </cell>
          <cell r="DG477">
            <v>477.61898989839045</v>
          </cell>
          <cell r="DU477">
            <v>0</v>
          </cell>
          <cell r="DV477">
            <v>0</v>
          </cell>
          <cell r="DW477">
            <v>0</v>
          </cell>
          <cell r="EK477">
            <v>0</v>
          </cell>
          <cell r="EQ477">
            <v>29.742812266801824</v>
          </cell>
          <cell r="FB477">
            <v>250.63034245730526</v>
          </cell>
          <cell r="FC477">
            <v>51.273960389246142</v>
          </cell>
          <cell r="FD477">
            <v>0</v>
          </cell>
          <cell r="FL477">
            <v>0</v>
          </cell>
          <cell r="FS477">
            <v>141.19804025608033</v>
          </cell>
          <cell r="FX477">
            <v>0</v>
          </cell>
          <cell r="FY477">
            <v>0</v>
          </cell>
          <cell r="FZ477">
            <v>0</v>
          </cell>
          <cell r="GG477">
            <v>0</v>
          </cell>
          <cell r="GL477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77">
          <cell r="W477">
            <v>377.04682553813996</v>
          </cell>
          <cell r="X477">
            <v>116.03352579534794</v>
          </cell>
          <cell r="Y477">
            <v>0</v>
          </cell>
          <cell r="AK477">
            <v>0</v>
          </cell>
          <cell r="AV477">
            <v>9035.0776000000005</v>
          </cell>
          <cell r="AY477">
            <v>1685.8300435437329</v>
          </cell>
          <cell r="BM477">
            <v>0</v>
          </cell>
          <cell r="BN477">
            <v>0</v>
          </cell>
          <cell r="CN477">
            <v>642.07294778284358</v>
          </cell>
          <cell r="CO477">
            <v>199.04261381268148</v>
          </cell>
          <cell r="CP477">
            <v>0</v>
          </cell>
          <cell r="DB477">
            <v>0</v>
          </cell>
          <cell r="DG477">
            <v>928.16776566143244</v>
          </cell>
          <cell r="DU477">
            <v>0</v>
          </cell>
          <cell r="DV477">
            <v>0</v>
          </cell>
          <cell r="DW477">
            <v>0</v>
          </cell>
          <cell r="EL477">
            <v>0</v>
          </cell>
          <cell r="EQ477">
            <v>0</v>
          </cell>
          <cell r="FB477">
            <v>0</v>
          </cell>
          <cell r="FC477">
            <v>0</v>
          </cell>
          <cell r="FD477">
            <v>0</v>
          </cell>
          <cell r="FL477">
            <v>0</v>
          </cell>
          <cell r="FS477">
            <v>0</v>
          </cell>
          <cell r="FX477">
            <v>0</v>
          </cell>
          <cell r="FY477">
            <v>0</v>
          </cell>
          <cell r="FZ477">
            <v>0</v>
          </cell>
          <cell r="GG477">
            <v>0</v>
          </cell>
          <cell r="GL477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77">
          <cell r="W477">
            <v>263.3337396827788</v>
          </cell>
          <cell r="X477">
            <v>66.686410658554266</v>
          </cell>
          <cell r="Y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Y477">
            <v>1046.1960914906563</v>
          </cell>
          <cell r="BM477">
            <v>0</v>
          </cell>
          <cell r="CN477">
            <v>616.93782654658719</v>
          </cell>
          <cell r="CO477">
            <v>191.25072622944202</v>
          </cell>
          <cell r="CP477">
            <v>0</v>
          </cell>
          <cell r="DB477">
            <v>0</v>
          </cell>
          <cell r="DF477">
            <v>561.89880973631239</v>
          </cell>
          <cell r="DU477">
            <v>0</v>
          </cell>
          <cell r="DV477">
            <v>0</v>
          </cell>
          <cell r="DW477">
            <v>0</v>
          </cell>
          <cell r="EK477">
            <v>0</v>
          </cell>
          <cell r="EP477">
            <v>0</v>
          </cell>
          <cell r="FB477">
            <v>0</v>
          </cell>
          <cell r="FC477">
            <v>0</v>
          </cell>
          <cell r="FD477">
            <v>0</v>
          </cell>
          <cell r="FE477">
            <v>0</v>
          </cell>
          <cell r="FL477">
            <v>0</v>
          </cell>
          <cell r="FS477">
            <v>0</v>
          </cell>
          <cell r="FX477">
            <v>0</v>
          </cell>
          <cell r="FY477">
            <v>0</v>
          </cell>
          <cell r="FZ477">
            <v>0</v>
          </cell>
          <cell r="GG477">
            <v>0</v>
          </cell>
          <cell r="GL477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77">
          <cell r="W477">
            <v>49.036807201161849</v>
          </cell>
          <cell r="X477">
            <v>11.954018072059011</v>
          </cell>
          <cell r="Y477">
            <v>0</v>
          </cell>
          <cell r="AV477">
            <v>0</v>
          </cell>
          <cell r="AY477">
            <v>186.6360671044346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CN477">
            <v>667.09651571624704</v>
          </cell>
          <cell r="CO477">
            <v>185.92460960325471</v>
          </cell>
          <cell r="CP477">
            <v>0</v>
          </cell>
          <cell r="DB477">
            <v>0</v>
          </cell>
          <cell r="DG477">
            <v>602.08599998342311</v>
          </cell>
          <cell r="DL477">
            <v>0</v>
          </cell>
          <cell r="DP477">
            <v>0</v>
          </cell>
          <cell r="DT477">
            <v>0</v>
          </cell>
          <cell r="DU477">
            <v>0</v>
          </cell>
          <cell r="DV477">
            <v>0</v>
          </cell>
          <cell r="DX477">
            <v>0</v>
          </cell>
          <cell r="DY477">
            <v>0</v>
          </cell>
          <cell r="DZ477">
            <v>0</v>
          </cell>
          <cell r="EA477">
            <v>0</v>
          </cell>
          <cell r="EB477">
            <v>0</v>
          </cell>
          <cell r="EC477">
            <v>0</v>
          </cell>
          <cell r="ED477">
            <v>0</v>
          </cell>
          <cell r="EE477">
            <v>0</v>
          </cell>
          <cell r="EF477">
            <v>0</v>
          </cell>
          <cell r="EG477">
            <v>0</v>
          </cell>
          <cell r="EH477">
            <v>0</v>
          </cell>
          <cell r="EI477">
            <v>0</v>
          </cell>
          <cell r="EJ477">
            <v>0</v>
          </cell>
          <cell r="EP477">
            <v>0</v>
          </cell>
          <cell r="EU477">
            <v>0</v>
          </cell>
          <cell r="EW477">
            <v>0</v>
          </cell>
          <cell r="EY477">
            <v>0</v>
          </cell>
          <cell r="FA477">
            <v>0</v>
          </cell>
          <cell r="FL477">
            <v>0</v>
          </cell>
          <cell r="FS477">
            <v>0</v>
          </cell>
          <cell r="FV477">
            <v>0</v>
          </cell>
          <cell r="FZ477">
            <v>0</v>
          </cell>
          <cell r="GG477">
            <v>0</v>
          </cell>
          <cell r="GL47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topLeftCell="A21" zoomScaleNormal="100" zoomScaleSheetLayoutView="7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7.5429687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3.54296875" style="1" customWidth="1"/>
    <col min="9" max="16384" width="9.08984375" style="1"/>
  </cols>
  <sheetData>
    <row r="1" spans="1:8" ht="18" customHeight="1" x14ac:dyDescent="0.3">
      <c r="A1" s="50" t="s">
        <v>51</v>
      </c>
      <c r="B1" s="50"/>
      <c r="C1" s="50"/>
      <c r="D1" s="50"/>
      <c r="E1" s="50"/>
      <c r="F1" s="50"/>
      <c r="G1" s="51"/>
    </row>
    <row r="2" spans="1:8" ht="21" customHeight="1" x14ac:dyDescent="0.3">
      <c r="A2" s="52" t="s">
        <v>38</v>
      </c>
      <c r="B2" s="53"/>
      <c r="C2" s="53"/>
      <c r="D2" s="53"/>
      <c r="E2" s="53"/>
      <c r="F2" s="53"/>
      <c r="G2" s="53"/>
    </row>
    <row r="3" spans="1:8" ht="14.25" hidden="1" customHeight="1" x14ac:dyDescent="0.3">
      <c r="A3" s="54" t="s">
        <v>0</v>
      </c>
      <c r="B3" s="55"/>
      <c r="C3" s="55"/>
      <c r="D3" s="55"/>
      <c r="E3" s="2">
        <f>E4+E5</f>
        <v>0</v>
      </c>
      <c r="F3" s="3" t="s">
        <v>1</v>
      </c>
    </row>
    <row r="4" spans="1:8" ht="14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8" ht="14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8" ht="15.5" x14ac:dyDescent="0.3">
      <c r="A6" s="4"/>
      <c r="B6" s="5"/>
      <c r="C6" s="6"/>
      <c r="D6" s="7"/>
      <c r="E6" s="32" t="s">
        <v>50</v>
      </c>
      <c r="G6" s="36" t="s">
        <v>39</v>
      </c>
      <c r="H6" s="36"/>
    </row>
    <row r="7" spans="1:8" ht="10.25" customHeight="1" x14ac:dyDescent="0.35">
      <c r="A7" s="8"/>
      <c r="B7" s="9"/>
      <c r="C7" s="10"/>
      <c r="D7" s="11"/>
      <c r="E7" s="12"/>
      <c r="F7" s="13"/>
    </row>
    <row r="8" spans="1:8" ht="56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">
        <v>40</v>
      </c>
    </row>
    <row r="9" spans="1:8" ht="15" x14ac:dyDescent="0.3">
      <c r="A9" s="47" t="s">
        <v>8</v>
      </c>
      <c r="B9" s="48"/>
      <c r="C9" s="48"/>
      <c r="D9" s="49"/>
      <c r="E9" s="16">
        <f>SUM(E10:E14)</f>
        <v>61621.87</v>
      </c>
      <c r="F9" s="16">
        <f t="shared" ref="F9:G9" si="0">SUM(F10:F14)</f>
        <v>60807.27</v>
      </c>
      <c r="G9" s="16">
        <f t="shared" si="0"/>
        <v>12663.74</v>
      </c>
    </row>
    <row r="10" spans="1:8" ht="13.25" customHeight="1" x14ac:dyDescent="0.35">
      <c r="A10" s="41" t="s">
        <v>9</v>
      </c>
      <c r="B10" s="42"/>
      <c r="C10" s="42"/>
      <c r="D10" s="43"/>
      <c r="E10" s="17">
        <v>61621.87</v>
      </c>
      <c r="F10" s="17">
        <v>60807.27</v>
      </c>
      <c r="G10" s="18">
        <v>12663.74</v>
      </c>
    </row>
    <row r="11" spans="1:8" ht="14.4" customHeight="1" x14ac:dyDescent="0.35">
      <c r="A11" s="41" t="s">
        <v>10</v>
      </c>
      <c r="B11" s="42"/>
      <c r="C11" s="42"/>
      <c r="D11" s="43"/>
      <c r="E11" s="17"/>
      <c r="F11" s="17"/>
      <c r="G11" s="18"/>
    </row>
    <row r="12" spans="1:8" ht="14" customHeight="1" x14ac:dyDescent="0.35">
      <c r="A12" s="41" t="s">
        <v>11</v>
      </c>
      <c r="B12" s="42"/>
      <c r="C12" s="42"/>
      <c r="D12" s="43"/>
      <c r="E12" s="17"/>
      <c r="F12" s="17"/>
      <c r="G12" s="18"/>
    </row>
    <row r="13" spans="1:8" ht="13.5" customHeight="1" x14ac:dyDescent="0.35">
      <c r="A13" s="41" t="s">
        <v>12</v>
      </c>
      <c r="B13" s="42"/>
      <c r="C13" s="42"/>
      <c r="D13" s="43"/>
      <c r="E13" s="17"/>
      <c r="F13" s="17"/>
      <c r="G13" s="18"/>
    </row>
    <row r="14" spans="1:8" ht="14.4" customHeight="1" x14ac:dyDescent="0.35">
      <c r="A14" s="59" t="s">
        <v>13</v>
      </c>
      <c r="B14" s="59"/>
      <c r="C14" s="59"/>
      <c r="D14" s="59"/>
      <c r="E14" s="17"/>
      <c r="F14" s="17"/>
      <c r="G14" s="18"/>
    </row>
    <row r="15" spans="1:8" ht="15" x14ac:dyDescent="0.3">
      <c r="A15" s="67" t="s">
        <v>43</v>
      </c>
      <c r="B15" s="68"/>
      <c r="C15" s="68"/>
      <c r="D15" s="69"/>
      <c r="E15" s="33">
        <f>SUM(E16:E19)</f>
        <v>9002.34</v>
      </c>
      <c r="F15" s="33">
        <f t="shared" ref="F15:G15" si="1">SUM(F16:F19)</f>
        <v>9264.1299999999992</v>
      </c>
      <c r="G15" s="33">
        <f t="shared" si="1"/>
        <v>761</v>
      </c>
    </row>
    <row r="16" spans="1:8" ht="33.65" customHeight="1" x14ac:dyDescent="0.35">
      <c r="A16" s="70" t="s">
        <v>44</v>
      </c>
      <c r="B16" s="71"/>
      <c r="C16" s="71"/>
      <c r="D16" s="72"/>
      <c r="E16" s="17">
        <v>9002.34</v>
      </c>
      <c r="F16" s="17">
        <v>9264.1299999999992</v>
      </c>
      <c r="G16" s="18">
        <v>761</v>
      </c>
    </row>
    <row r="17" spans="1:13" ht="15.5" x14ac:dyDescent="0.35">
      <c r="A17" s="59" t="s">
        <v>45</v>
      </c>
      <c r="B17" s="59"/>
      <c r="C17" s="59"/>
      <c r="D17" s="59"/>
      <c r="E17" s="17"/>
      <c r="F17" s="17"/>
      <c r="G17" s="18"/>
    </row>
    <row r="18" spans="1:13" ht="15.5" x14ac:dyDescent="0.35">
      <c r="A18" s="59" t="s">
        <v>46</v>
      </c>
      <c r="B18" s="59"/>
      <c r="C18" s="59"/>
      <c r="D18" s="59"/>
      <c r="E18" s="17"/>
      <c r="F18" s="17"/>
      <c r="G18" s="18"/>
    </row>
    <row r="19" spans="1:13" ht="15.5" x14ac:dyDescent="0.35">
      <c r="A19" s="59" t="s">
        <v>47</v>
      </c>
      <c r="B19" s="59"/>
      <c r="C19" s="59"/>
      <c r="D19" s="59"/>
      <c r="E19" s="17"/>
      <c r="F19" s="17"/>
      <c r="G19" s="18"/>
    </row>
    <row r="20" spans="1:13" ht="15" x14ac:dyDescent="0.3">
      <c r="A20" s="58" t="s">
        <v>14</v>
      </c>
      <c r="B20" s="58"/>
      <c r="C20" s="58"/>
      <c r="D20" s="58"/>
      <c r="E20" s="33">
        <f>E21</f>
        <v>0</v>
      </c>
      <c r="F20" s="33">
        <f t="shared" ref="F20:G20" si="2">F21</f>
        <v>0</v>
      </c>
      <c r="G20" s="33">
        <f t="shared" si="2"/>
        <v>0</v>
      </c>
    </row>
    <row r="21" spans="1:13" ht="15.5" x14ac:dyDescent="0.35">
      <c r="A21" s="59" t="s">
        <v>15</v>
      </c>
      <c r="B21" s="59"/>
      <c r="C21" s="59"/>
      <c r="D21" s="59"/>
      <c r="E21" s="17"/>
      <c r="F21" s="17"/>
      <c r="G21" s="18"/>
    </row>
    <row r="22" spans="1:13" ht="8.4" customHeight="1" x14ac:dyDescent="0.35">
      <c r="A22" s="20"/>
      <c r="B22" s="21"/>
      <c r="C22" s="21"/>
      <c r="D22" s="21"/>
      <c r="E22" s="29"/>
      <c r="F22" s="29"/>
      <c r="G22" s="22"/>
    </row>
    <row r="23" spans="1:13" ht="15.5" x14ac:dyDescent="0.35">
      <c r="A23" s="23" t="s">
        <v>42</v>
      </c>
      <c r="B23" s="23"/>
      <c r="C23" s="23"/>
      <c r="D23" s="23"/>
      <c r="E23" s="24"/>
      <c r="F23" s="13"/>
    </row>
    <row r="24" spans="1:13" ht="15.5" x14ac:dyDescent="0.35">
      <c r="A24" s="60" t="s">
        <v>52</v>
      </c>
      <c r="B24" s="60"/>
      <c r="C24" s="60"/>
      <c r="D24" s="60"/>
      <c r="E24" s="60"/>
      <c r="F24" s="17">
        <v>-25409.963011452171</v>
      </c>
      <c r="G24" s="19"/>
    </row>
    <row r="25" spans="1:13" ht="15.75" customHeight="1" x14ac:dyDescent="0.3">
      <c r="A25" s="61" t="s">
        <v>30</v>
      </c>
      <c r="B25" s="62"/>
      <c r="C25" s="62"/>
      <c r="D25" s="62"/>
      <c r="E25" s="63"/>
      <c r="F25" s="56">
        <f>SUM(F27:F31)</f>
        <v>0</v>
      </c>
    </row>
    <row r="26" spans="1:13" ht="28.5" customHeight="1" x14ac:dyDescent="0.3">
      <c r="A26" s="64"/>
      <c r="B26" s="65"/>
      <c r="C26" s="65"/>
      <c r="D26" s="65"/>
      <c r="E26" s="66"/>
      <c r="F26" s="57"/>
    </row>
    <row r="27" spans="1:13" ht="15.5" hidden="1" x14ac:dyDescent="0.35">
      <c r="A27" s="73" t="s">
        <v>16</v>
      </c>
      <c r="B27" s="74"/>
      <c r="C27" s="74"/>
      <c r="D27" s="74"/>
      <c r="E27" s="75"/>
      <c r="F27" s="25">
        <f>'[1]УК ВР декабрь нар'!W477</f>
        <v>0</v>
      </c>
      <c r="M27" s="30"/>
    </row>
    <row r="28" spans="1:13" ht="15.5" hidden="1" x14ac:dyDescent="0.35">
      <c r="A28" s="73" t="s">
        <v>31</v>
      </c>
      <c r="B28" s="74"/>
      <c r="C28" s="74"/>
      <c r="D28" s="74"/>
      <c r="E28" s="75"/>
      <c r="F28" s="25">
        <f>'[1]УК ВР декабрь нар'!X477</f>
        <v>0</v>
      </c>
    </row>
    <row r="29" spans="1:13" ht="15.5" hidden="1" x14ac:dyDescent="0.35">
      <c r="A29" s="73" t="s">
        <v>18</v>
      </c>
      <c r="B29" s="74"/>
      <c r="C29" s="74"/>
      <c r="D29" s="74"/>
      <c r="E29" s="75"/>
      <c r="F29" s="25">
        <f>'[1]УК ВР декабрь нар'!Y477</f>
        <v>0</v>
      </c>
    </row>
    <row r="30" spans="1:13" ht="15.5" hidden="1" x14ac:dyDescent="0.35">
      <c r="A30" s="73" t="s">
        <v>19</v>
      </c>
      <c r="B30" s="74"/>
      <c r="C30" s="74"/>
      <c r="D30" s="74"/>
      <c r="E30" s="75"/>
      <c r="F30" s="25">
        <f>'[1]УК ВР декабрь нар'!AA477+'[1]УК ВР декабрь нар'!AB477+'[1]УК ВР декабрь нар'!AC477+'[1]УК ВР декабрь нар'!AD477+'[1]УК ВР декабрь нар'!AE477+'[1]УК ВР декабрь нар'!AF477+'[1]УК ВР декабрь нар'!AG477+'[1]УК ВР декабрь нар'!AH477+'[1]УК ВР декабрь нар'!AJ477+'[1]УК ВР декабрь нар'!AL477+'[1]УК ВР декабрь нар'!AN477+'[1]УК ВР декабрь нар'!AO477+'[1]УК ВР декабрь нар'!AP477+'[1]УК ВР декабрь нар'!AQ477+'[1]УК ВР декабрь нар'!AR477+'[1]УК ВР декабрь нар'!AT477</f>
        <v>0</v>
      </c>
    </row>
    <row r="31" spans="1:13" ht="36.75" hidden="1" customHeight="1" x14ac:dyDescent="0.35">
      <c r="A31" s="76" t="s">
        <v>32</v>
      </c>
      <c r="B31" s="77"/>
      <c r="C31" s="77"/>
      <c r="D31" s="77"/>
      <c r="E31" s="78"/>
      <c r="F31" s="25">
        <f>'[1]УК ВР декабрь нар'!AY477</f>
        <v>0</v>
      </c>
    </row>
    <row r="32" spans="1:13" ht="15.75" customHeight="1" x14ac:dyDescent="0.3">
      <c r="A32" s="61" t="s">
        <v>33</v>
      </c>
      <c r="B32" s="62"/>
      <c r="C32" s="62"/>
      <c r="D32" s="62"/>
      <c r="E32" s="63"/>
      <c r="F32" s="56">
        <f>SUM(F34:F38)</f>
        <v>1181.1687213178045</v>
      </c>
    </row>
    <row r="33" spans="1:13" ht="33" customHeight="1" x14ac:dyDescent="0.3">
      <c r="A33" s="64"/>
      <c r="B33" s="65"/>
      <c r="C33" s="65"/>
      <c r="D33" s="65"/>
      <c r="E33" s="66"/>
      <c r="F33" s="57"/>
    </row>
    <row r="34" spans="1:13" ht="15.5" hidden="1" x14ac:dyDescent="0.35">
      <c r="A34" s="79" t="s">
        <v>16</v>
      </c>
      <c r="B34" s="79"/>
      <c r="C34" s="79"/>
      <c r="D34" s="79"/>
      <c r="E34" s="79"/>
      <c r="F34" s="25">
        <f>'[1]УК ВР декабрь нар'!CN477+'[1]УК ВР декабрь нар'!DU477</f>
        <v>559.19610926926634</v>
      </c>
      <c r="M34" s="30"/>
    </row>
    <row r="35" spans="1:13" ht="15.5" hidden="1" x14ac:dyDescent="0.35">
      <c r="A35" s="79" t="s">
        <v>31</v>
      </c>
      <c r="B35" s="79"/>
      <c r="C35" s="79"/>
      <c r="D35" s="79"/>
      <c r="E35" s="79"/>
      <c r="F35" s="25">
        <f>'[1]УК ВР декабрь нар'!CO477+'[1]УК ВР декабрь нар'!DV477</f>
        <v>114.61080988334578</v>
      </c>
    </row>
    <row r="36" spans="1:13" ht="15.5" hidden="1" x14ac:dyDescent="0.35">
      <c r="A36" s="79" t="s">
        <v>18</v>
      </c>
      <c r="B36" s="79"/>
      <c r="C36" s="79"/>
      <c r="D36" s="79"/>
      <c r="E36" s="79"/>
      <c r="F36" s="25">
        <f>'[1]УК ВР декабрь нар'!CP477+'[1]УК ВР декабрь нар'!DW477</f>
        <v>0</v>
      </c>
    </row>
    <row r="37" spans="1:13" ht="15.5" hidden="1" x14ac:dyDescent="0.35">
      <c r="A37" s="79" t="s">
        <v>19</v>
      </c>
      <c r="B37" s="79"/>
      <c r="C37" s="79"/>
      <c r="D37" s="79"/>
      <c r="E37" s="79"/>
      <c r="F37" s="25">
        <f>'[1]УК ВР декабрь нар'!AI477+'[1]УК ВР декабрь нар'!AJ477+'[1]УК ВР декабрь нар'!AS477+'[1]УК ВР декабрь нар'!BC477+'[1]УК ВР декабрь нар'!DB477+'[1]УК ВР декабрь нар'!EK477+'[1]УК ВР декабрь нар'!AM477</f>
        <v>0</v>
      </c>
    </row>
    <row r="38" spans="1:13" ht="39.75" hidden="1" customHeight="1" x14ac:dyDescent="0.35">
      <c r="A38" s="76" t="s">
        <v>34</v>
      </c>
      <c r="B38" s="80"/>
      <c r="C38" s="80"/>
      <c r="D38" s="80"/>
      <c r="E38" s="81"/>
      <c r="F38" s="25">
        <f>'[1]УК ВР декабрь нар'!DG477+'[1]УК ВР декабрь нар'!EQ477</f>
        <v>507.36180216519227</v>
      </c>
    </row>
    <row r="39" spans="1:13" ht="32.4" customHeight="1" x14ac:dyDescent="0.3">
      <c r="A39" s="82" t="s">
        <v>35</v>
      </c>
      <c r="B39" s="83"/>
      <c r="C39" s="83"/>
      <c r="D39" s="83"/>
      <c r="E39" s="84"/>
      <c r="F39" s="26">
        <f>SUM(F40:F48)+4451.27</f>
        <v>4894.3723431026319</v>
      </c>
    </row>
    <row r="40" spans="1:13" ht="15.5" hidden="1" x14ac:dyDescent="0.35">
      <c r="A40" s="85" t="s">
        <v>20</v>
      </c>
      <c r="B40" s="86"/>
      <c r="C40" s="86"/>
      <c r="D40" s="86"/>
      <c r="E40" s="87"/>
      <c r="F40" s="25">
        <f>'[1]УК ВР декабрь нар'!FB477+'[1]УК ВР декабрь нар'!FX477</f>
        <v>250.63034245730526</v>
      </c>
      <c r="M40" s="30"/>
    </row>
    <row r="41" spans="1:13" ht="15.5" hidden="1" x14ac:dyDescent="0.35">
      <c r="A41" s="73" t="s">
        <v>31</v>
      </c>
      <c r="B41" s="74"/>
      <c r="C41" s="74"/>
      <c r="D41" s="74"/>
      <c r="E41" s="74"/>
      <c r="F41" s="25">
        <f>'[1]УК ВР декабрь нар'!FC477+'[1]УК ВР декабрь нар'!FY477</f>
        <v>51.273960389246142</v>
      </c>
    </row>
    <row r="42" spans="1:13" ht="15.65" hidden="1" customHeight="1" x14ac:dyDescent="0.35">
      <c r="A42" s="79" t="s">
        <v>21</v>
      </c>
      <c r="B42" s="79"/>
      <c r="C42" s="79"/>
      <c r="D42" s="79"/>
      <c r="E42" s="73"/>
      <c r="F42" s="25"/>
    </row>
    <row r="43" spans="1:13" ht="15.65" hidden="1" customHeight="1" x14ac:dyDescent="0.35">
      <c r="A43" s="73" t="s">
        <v>17</v>
      </c>
      <c r="B43" s="74"/>
      <c r="C43" s="74"/>
      <c r="D43" s="74"/>
      <c r="E43" s="74"/>
      <c r="F43" s="25"/>
    </row>
    <row r="44" spans="1:13" ht="15.65" hidden="1" customHeight="1" x14ac:dyDescent="0.35">
      <c r="A44" s="79" t="s">
        <v>22</v>
      </c>
      <c r="B44" s="79"/>
      <c r="C44" s="79"/>
      <c r="D44" s="79"/>
      <c r="E44" s="73"/>
      <c r="F44" s="25"/>
    </row>
    <row r="45" spans="1:13" ht="15.65" hidden="1" customHeight="1" x14ac:dyDescent="0.35">
      <c r="A45" s="73" t="s">
        <v>17</v>
      </c>
      <c r="B45" s="74"/>
      <c r="C45" s="74"/>
      <c r="D45" s="74"/>
      <c r="E45" s="74"/>
      <c r="F45" s="25"/>
    </row>
    <row r="46" spans="1:13" ht="15.5" hidden="1" x14ac:dyDescent="0.35">
      <c r="A46" s="79" t="s">
        <v>18</v>
      </c>
      <c r="B46" s="79"/>
      <c r="C46" s="79"/>
      <c r="D46" s="79"/>
      <c r="E46" s="73"/>
      <c r="F46" s="25">
        <f>'[1]УК ВР декабрь нар'!FD477+'[1]УК ВР декабрь нар'!FZ477</f>
        <v>0</v>
      </c>
    </row>
    <row r="47" spans="1:13" ht="15.5" hidden="1" x14ac:dyDescent="0.35">
      <c r="A47" s="73" t="s">
        <v>19</v>
      </c>
      <c r="B47" s="74"/>
      <c r="C47" s="74"/>
      <c r="D47" s="74"/>
      <c r="E47" s="74"/>
      <c r="F47" s="25">
        <f>'[1]УК ВР декабрь нар'!GG477+'[1]УК ВР декабрь нар'!FL477+'[1]УК ВР декабрь нар'!BB477+'[1]УК ВР декабрь нар'!AK477</f>
        <v>0</v>
      </c>
    </row>
    <row r="48" spans="1:13" ht="43.5" hidden="1" customHeight="1" x14ac:dyDescent="0.35">
      <c r="A48" s="76" t="s">
        <v>36</v>
      </c>
      <c r="B48" s="80"/>
      <c r="C48" s="80"/>
      <c r="D48" s="80"/>
      <c r="E48" s="81"/>
      <c r="F48" s="25">
        <f>'[1]УК ВР декабрь нар'!FS477+'[1]УК ВР декабрь нар'!GL477</f>
        <v>141.19804025608033</v>
      </c>
    </row>
    <row r="49" spans="1:12" ht="15.65" hidden="1" customHeight="1" x14ac:dyDescent="0.35">
      <c r="A49" s="82" t="s">
        <v>37</v>
      </c>
      <c r="B49" s="74"/>
      <c r="C49" s="74"/>
      <c r="D49" s="74"/>
      <c r="E49" s="75"/>
      <c r="F49" s="31"/>
    </row>
    <row r="50" spans="1:12" ht="15" x14ac:dyDescent="0.3">
      <c r="A50" s="89" t="s">
        <v>48</v>
      </c>
      <c r="B50" s="90"/>
      <c r="C50" s="90"/>
      <c r="D50" s="90"/>
      <c r="E50" s="91"/>
      <c r="F50" s="26">
        <f>F25+F32+F39+F49</f>
        <v>6075.5410644204367</v>
      </c>
    </row>
    <row r="51" spans="1:12" ht="15" x14ac:dyDescent="0.3">
      <c r="A51" s="89" t="s">
        <v>41</v>
      </c>
      <c r="B51" s="90"/>
      <c r="C51" s="90"/>
      <c r="D51" s="90"/>
      <c r="E51" s="91"/>
      <c r="F51" s="26">
        <f>F52+F53+F54</f>
        <v>10723.01</v>
      </c>
    </row>
    <row r="52" spans="1:12" ht="15.5" x14ac:dyDescent="0.35">
      <c r="A52" s="73" t="s">
        <v>23</v>
      </c>
      <c r="B52" s="74"/>
      <c r="C52" s="74"/>
      <c r="D52" s="74"/>
      <c r="E52" s="74"/>
      <c r="F52" s="25">
        <v>1659.78</v>
      </c>
    </row>
    <row r="53" spans="1:12" ht="15.5" x14ac:dyDescent="0.35">
      <c r="A53" s="73" t="s">
        <v>24</v>
      </c>
      <c r="B53" s="74"/>
      <c r="C53" s="74"/>
      <c r="D53" s="74"/>
      <c r="E53" s="74"/>
      <c r="F53" s="25">
        <v>9063.23</v>
      </c>
    </row>
    <row r="54" spans="1:12" ht="18" hidden="1" customHeight="1" x14ac:dyDescent="0.35">
      <c r="A54" s="85" t="s">
        <v>25</v>
      </c>
      <c r="B54" s="86"/>
      <c r="C54" s="86"/>
      <c r="D54" s="86"/>
      <c r="E54" s="87"/>
      <c r="F54" s="25">
        <v>0</v>
      </c>
    </row>
    <row r="55" spans="1:12" ht="15" x14ac:dyDescent="0.3">
      <c r="A55" s="92" t="s">
        <v>49</v>
      </c>
      <c r="B55" s="92"/>
      <c r="C55" s="92"/>
      <c r="D55" s="92"/>
      <c r="E55" s="92"/>
      <c r="F55" s="26">
        <f>F50+F51</f>
        <v>16798.551064420437</v>
      </c>
      <c r="L55" s="19"/>
    </row>
    <row r="56" spans="1:12" ht="15" x14ac:dyDescent="0.3">
      <c r="A56" s="60" t="s">
        <v>26</v>
      </c>
      <c r="B56" s="60"/>
      <c r="C56" s="60"/>
      <c r="D56" s="60"/>
      <c r="E56" s="60"/>
      <c r="F56" s="27">
        <f>E16</f>
        <v>9002.34</v>
      </c>
    </row>
    <row r="57" spans="1:12" ht="15" x14ac:dyDescent="0.3">
      <c r="A57" s="60" t="s">
        <v>27</v>
      </c>
      <c r="B57" s="60"/>
      <c r="C57" s="60"/>
      <c r="D57" s="60"/>
      <c r="E57" s="60"/>
      <c r="F57" s="26">
        <f>F16</f>
        <v>9264.1299999999992</v>
      </c>
      <c r="H57" s="28"/>
    </row>
    <row r="58" spans="1:12" ht="15" x14ac:dyDescent="0.3">
      <c r="A58" s="88" t="s">
        <v>28</v>
      </c>
      <c r="B58" s="88"/>
      <c r="C58" s="88"/>
      <c r="D58" s="88"/>
      <c r="E58" s="88"/>
      <c r="F58" s="26">
        <f>F24+F56-F55</f>
        <v>-33206.174075872608</v>
      </c>
      <c r="H58" s="28"/>
      <c r="L58" s="19"/>
    </row>
    <row r="60" spans="1:12" x14ac:dyDescent="0.3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6:E46"/>
    <mergeCell ref="A47:E47"/>
    <mergeCell ref="A42:E42"/>
    <mergeCell ref="A43:E43"/>
    <mergeCell ref="A44:E44"/>
    <mergeCell ref="A45:E45"/>
    <mergeCell ref="A34:E34"/>
    <mergeCell ref="A35:E35"/>
    <mergeCell ref="F32:F33"/>
    <mergeCell ref="A36:E36"/>
    <mergeCell ref="A41:E41"/>
    <mergeCell ref="A30:E30"/>
    <mergeCell ref="A31:E31"/>
    <mergeCell ref="A32:E33"/>
    <mergeCell ref="A19:D19"/>
    <mergeCell ref="A18:D18"/>
    <mergeCell ref="A29:E29"/>
    <mergeCell ref="A27:E27"/>
    <mergeCell ref="A28:E28"/>
    <mergeCell ref="A13:D13"/>
    <mergeCell ref="A14:D14"/>
    <mergeCell ref="A15:D15"/>
    <mergeCell ref="A16:D16"/>
    <mergeCell ref="A17:D17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F59" sqref="F59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50" t="s">
        <v>53</v>
      </c>
      <c r="B1" s="50"/>
      <c r="C1" s="50"/>
      <c r="D1" s="50"/>
      <c r="E1" s="50"/>
      <c r="F1" s="50"/>
      <c r="G1" s="51"/>
    </row>
    <row r="2" spans="1:7" ht="17" customHeight="1" x14ac:dyDescent="0.3">
      <c r="A2" s="52" t="str">
        <f>'Комитетская 32 а'!A2:G2</f>
        <v>перед собственниками дома по адресу: ул. Комитетская 32 а</v>
      </c>
      <c r="B2" s="53"/>
      <c r="C2" s="53"/>
      <c r="D2" s="53"/>
      <c r="E2" s="53"/>
      <c r="F2" s="53"/>
      <c r="G2" s="53"/>
    </row>
    <row r="3" spans="1:7" ht="13.25" hidden="1" customHeight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t="13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'Комитетская 32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32 а'!G8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82203.179999999993</v>
      </c>
      <c r="F9" s="16">
        <f t="shared" ref="F9:G9" si="0">SUM(F10:F15)</f>
        <v>74234.47</v>
      </c>
      <c r="G9" s="16">
        <f t="shared" si="0"/>
        <v>20632.45</v>
      </c>
    </row>
    <row r="10" spans="1:7" ht="15.5" x14ac:dyDescent="0.35">
      <c r="A10" s="41" t="s">
        <v>9</v>
      </c>
      <c r="B10" s="42"/>
      <c r="C10" s="42"/>
      <c r="D10" s="43"/>
      <c r="E10" s="17">
        <v>63846.34</v>
      </c>
      <c r="F10" s="17">
        <v>59747.15</v>
      </c>
      <c r="G10" s="18">
        <v>16762.93</v>
      </c>
    </row>
    <row r="11" spans="1:7" ht="15.5" x14ac:dyDescent="0.35">
      <c r="A11" s="41" t="s">
        <v>10</v>
      </c>
      <c r="B11" s="42"/>
      <c r="C11" s="42"/>
      <c r="D11" s="43"/>
      <c r="E11" s="17">
        <v>0</v>
      </c>
      <c r="F11" s="17">
        <v>0</v>
      </c>
      <c r="G11" s="18">
        <v>0</v>
      </c>
    </row>
    <row r="12" spans="1:7" ht="15.5" x14ac:dyDescent="0.35">
      <c r="A12" s="41" t="s">
        <v>11</v>
      </c>
      <c r="B12" s="42"/>
      <c r="C12" s="42"/>
      <c r="D12" s="43"/>
      <c r="E12" s="17">
        <v>0</v>
      </c>
      <c r="F12" s="17">
        <v>0</v>
      </c>
      <c r="G12" s="18">
        <v>0</v>
      </c>
    </row>
    <row r="13" spans="1:7" ht="15.5" x14ac:dyDescent="0.35">
      <c r="A13" s="41" t="s">
        <v>12</v>
      </c>
      <c r="B13" s="42"/>
      <c r="C13" s="42"/>
      <c r="D13" s="43"/>
      <c r="E13" s="17">
        <v>0</v>
      </c>
      <c r="F13" s="17">
        <v>0</v>
      </c>
      <c r="G13" s="18">
        <v>0</v>
      </c>
    </row>
    <row r="14" spans="1:7" ht="15.5" x14ac:dyDescent="0.35">
      <c r="A14" s="59" t="s">
        <v>13</v>
      </c>
      <c r="B14" s="59"/>
      <c r="C14" s="59"/>
      <c r="D14" s="59"/>
      <c r="E14" s="17">
        <v>0</v>
      </c>
      <c r="F14" s="17">
        <v>0</v>
      </c>
      <c r="G14" s="18">
        <v>0</v>
      </c>
    </row>
    <row r="15" spans="1:7" ht="15.5" x14ac:dyDescent="0.35">
      <c r="A15" s="41" t="s">
        <v>67</v>
      </c>
      <c r="B15" s="42"/>
      <c r="C15" s="42"/>
      <c r="D15" s="43"/>
      <c r="E15" s="17">
        <v>18356.84</v>
      </c>
      <c r="F15" s="17">
        <v>14487.32</v>
      </c>
      <c r="G15" s="18">
        <v>3869.52</v>
      </c>
    </row>
    <row r="16" spans="1:7" ht="15" x14ac:dyDescent="0.3">
      <c r="A16" s="67" t="s">
        <v>43</v>
      </c>
      <c r="B16" s="68"/>
      <c r="C16" s="68"/>
      <c r="D16" s="69"/>
      <c r="E16" s="16">
        <f>SUM(E17:E20)</f>
        <v>5754.72</v>
      </c>
      <c r="F16" s="16">
        <f>SUM(F17:F20)</f>
        <v>4886.84</v>
      </c>
      <c r="G16" s="16">
        <f>SUM(G17:G20)</f>
        <v>1628.88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5754.72</v>
      </c>
      <c r="F17" s="17">
        <v>4886.84</v>
      </c>
      <c r="G17" s="18">
        <v>1628.88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60" t="s">
        <v>58</v>
      </c>
      <c r="B25" s="60"/>
      <c r="C25" s="60"/>
      <c r="D25" s="60"/>
      <c r="E25" s="60"/>
      <c r="F25" s="33">
        <f>'Комитетская 32 а'!F58</f>
        <v>-33206.174075872608</v>
      </c>
      <c r="G25" s="19"/>
    </row>
    <row r="26" spans="1:12" ht="13.25" customHeight="1" x14ac:dyDescent="0.3">
      <c r="A26" s="61" t="s">
        <v>59</v>
      </c>
      <c r="B26" s="62"/>
      <c r="C26" s="62"/>
      <c r="D26" s="62"/>
      <c r="E26" s="63"/>
      <c r="F26" s="56">
        <f>SUM(F28:F32)</f>
        <v>11213.987994877221</v>
      </c>
    </row>
    <row r="27" spans="1:12" ht="13.25" customHeight="1" x14ac:dyDescent="0.3">
      <c r="A27" s="64"/>
      <c r="B27" s="65"/>
      <c r="C27" s="65"/>
      <c r="D27" s="65"/>
      <c r="E27" s="66"/>
      <c r="F27" s="57"/>
    </row>
    <row r="28" spans="1:12" ht="15.65" hidden="1" customHeight="1" x14ac:dyDescent="0.35">
      <c r="A28" s="73" t="s">
        <v>16</v>
      </c>
      <c r="B28" s="74"/>
      <c r="C28" s="74"/>
      <c r="D28" s="74"/>
      <c r="E28" s="75"/>
      <c r="F28" s="25">
        <f>'[2]УК ВР декабрь нар'!W477</f>
        <v>377.04682553813996</v>
      </c>
      <c r="L28" s="30"/>
    </row>
    <row r="29" spans="1:12" ht="15.65" hidden="1" customHeight="1" x14ac:dyDescent="0.35">
      <c r="A29" s="73" t="s">
        <v>31</v>
      </c>
      <c r="B29" s="74"/>
      <c r="C29" s="74"/>
      <c r="D29" s="74"/>
      <c r="E29" s="75"/>
      <c r="F29" s="25">
        <f>'[2]УК ВР декабрь нар'!X477</f>
        <v>116.03352579534794</v>
      </c>
    </row>
    <row r="30" spans="1:12" ht="15.65" hidden="1" customHeight="1" x14ac:dyDescent="0.35">
      <c r="A30" s="73" t="s">
        <v>18</v>
      </c>
      <c r="B30" s="74"/>
      <c r="C30" s="74"/>
      <c r="D30" s="74"/>
      <c r="E30" s="75"/>
      <c r="F30" s="25">
        <f>'[2]УК ВР декабрь нар'!Y477</f>
        <v>0</v>
      </c>
    </row>
    <row r="31" spans="1:12" ht="15.65" hidden="1" customHeight="1" x14ac:dyDescent="0.35">
      <c r="A31" s="73" t="s">
        <v>19</v>
      </c>
      <c r="B31" s="74"/>
      <c r="C31" s="74"/>
      <c r="D31" s="74"/>
      <c r="E31" s="75"/>
      <c r="F31" s="25">
        <f>'[2]УК ВР декабрь нар'!AV477+'[2]УК ВР декабрь нар'!BN477</f>
        <v>9035.0776000000005</v>
      </c>
    </row>
    <row r="32" spans="1:12" ht="15.65" hidden="1" customHeight="1" x14ac:dyDescent="0.35">
      <c r="A32" s="76" t="s">
        <v>60</v>
      </c>
      <c r="B32" s="77"/>
      <c r="C32" s="77"/>
      <c r="D32" s="77"/>
      <c r="E32" s="78"/>
      <c r="F32" s="25">
        <f>'[2]УК ВР декабрь нар'!AY477</f>
        <v>1685.8300435437329</v>
      </c>
    </row>
    <row r="33" spans="1:12" ht="13.25" customHeight="1" x14ac:dyDescent="0.3">
      <c r="A33" s="61" t="s">
        <v>61</v>
      </c>
      <c r="B33" s="62"/>
      <c r="C33" s="62"/>
      <c r="D33" s="62"/>
      <c r="E33" s="63"/>
      <c r="F33" s="56">
        <f>SUM(F35:F39)</f>
        <v>1769.2833272569574</v>
      </c>
    </row>
    <row r="34" spans="1:12" ht="13.25" customHeight="1" x14ac:dyDescent="0.3">
      <c r="A34" s="64"/>
      <c r="B34" s="65"/>
      <c r="C34" s="65"/>
      <c r="D34" s="65"/>
      <c r="E34" s="66"/>
      <c r="F34" s="57"/>
    </row>
    <row r="35" spans="1:12" ht="15.65" hidden="1" customHeight="1" x14ac:dyDescent="0.35">
      <c r="A35" s="79" t="s">
        <v>16</v>
      </c>
      <c r="B35" s="79"/>
      <c r="C35" s="79"/>
      <c r="D35" s="79"/>
      <c r="E35" s="79"/>
      <c r="F35" s="25">
        <f>'[2]УК ВР декабрь нар'!CN477+'[2]УК ВР декабрь нар'!DU477</f>
        <v>642.07294778284358</v>
      </c>
      <c r="L35" s="30"/>
    </row>
    <row r="36" spans="1:12" ht="15.65" hidden="1" customHeight="1" x14ac:dyDescent="0.35">
      <c r="A36" s="79" t="s">
        <v>31</v>
      </c>
      <c r="B36" s="79"/>
      <c r="C36" s="79"/>
      <c r="D36" s="79"/>
      <c r="E36" s="79"/>
      <c r="F36" s="25">
        <f>'[2]УК ВР декабрь нар'!CO477+'[2]УК ВР декабрь нар'!DV477</f>
        <v>199.04261381268148</v>
      </c>
    </row>
    <row r="37" spans="1:12" ht="15.65" hidden="1" customHeight="1" x14ac:dyDescent="0.35">
      <c r="A37" s="79" t="s">
        <v>18</v>
      </c>
      <c r="B37" s="79"/>
      <c r="C37" s="79"/>
      <c r="D37" s="79"/>
      <c r="E37" s="79"/>
      <c r="F37" s="25">
        <f>'[2]УК ВР декабрь нар'!CP477+'[2]УК ВР декабрь нар'!DW477</f>
        <v>0</v>
      </c>
    </row>
    <row r="38" spans="1:12" ht="15.65" hidden="1" customHeight="1" x14ac:dyDescent="0.35">
      <c r="A38" s="79" t="s">
        <v>19</v>
      </c>
      <c r="B38" s="79"/>
      <c r="C38" s="79"/>
      <c r="D38" s="79"/>
      <c r="E38" s="79"/>
      <c r="F38" s="25">
        <f>'[2]УК ВР декабрь нар'!BM477+'[2]УК ВР декабрь нар'!DB477+'[2]УК ВР декабрь нар'!EL477</f>
        <v>0</v>
      </c>
    </row>
    <row r="39" spans="1:12" ht="15.65" hidden="1" customHeight="1" x14ac:dyDescent="0.35">
      <c r="A39" s="76" t="s">
        <v>62</v>
      </c>
      <c r="B39" s="80"/>
      <c r="C39" s="80"/>
      <c r="D39" s="80"/>
      <c r="E39" s="81"/>
      <c r="F39" s="25">
        <f>'[2]УК ВР декабрь нар'!DG477+'[2]УК ВР декабрь нар'!EQ477</f>
        <v>928.16776566143244</v>
      </c>
    </row>
    <row r="40" spans="1:12" ht="15" x14ac:dyDescent="0.3">
      <c r="A40" s="82" t="s">
        <v>35</v>
      </c>
      <c r="B40" s="83"/>
      <c r="C40" s="83"/>
      <c r="D40" s="83"/>
      <c r="E40" s="84"/>
      <c r="F40" s="26">
        <f>SUM(F41:F49)</f>
        <v>0</v>
      </c>
    </row>
    <row r="41" spans="1:12" ht="15.65" hidden="1" customHeight="1" x14ac:dyDescent="0.35">
      <c r="A41" s="85" t="s">
        <v>20</v>
      </c>
      <c r="B41" s="86"/>
      <c r="C41" s="86"/>
      <c r="D41" s="86"/>
      <c r="E41" s="87"/>
      <c r="F41" s="25">
        <f>'[2]УК ВР декабрь нар'!FB477+'[2]УК ВР декабрь нар'!FX477</f>
        <v>0</v>
      </c>
      <c r="L41" s="30"/>
    </row>
    <row r="42" spans="1:12" ht="15.65" hidden="1" customHeight="1" x14ac:dyDescent="0.35">
      <c r="A42" s="73" t="s">
        <v>31</v>
      </c>
      <c r="B42" s="74"/>
      <c r="C42" s="74"/>
      <c r="D42" s="74"/>
      <c r="E42" s="74"/>
      <c r="F42" s="25">
        <f>'[2]УК ВР декабрь нар'!FC477+'[2]УК ВР декабрь нар'!FY477</f>
        <v>0</v>
      </c>
    </row>
    <row r="43" spans="1:12" ht="15.65" hidden="1" customHeight="1" x14ac:dyDescent="0.35">
      <c r="A43" s="79" t="s">
        <v>21</v>
      </c>
      <c r="B43" s="79"/>
      <c r="C43" s="79"/>
      <c r="D43" s="79"/>
      <c r="E43" s="73"/>
      <c r="F43" s="25"/>
    </row>
    <row r="44" spans="1:12" ht="15.65" hidden="1" customHeight="1" x14ac:dyDescent="0.35">
      <c r="A44" s="73" t="s">
        <v>17</v>
      </c>
      <c r="B44" s="74"/>
      <c r="C44" s="74"/>
      <c r="D44" s="74"/>
      <c r="E44" s="74"/>
      <c r="F44" s="25"/>
    </row>
    <row r="45" spans="1:12" ht="15.65" hidden="1" customHeight="1" x14ac:dyDescent="0.35">
      <c r="A45" s="79" t="s">
        <v>22</v>
      </c>
      <c r="B45" s="79"/>
      <c r="C45" s="79"/>
      <c r="D45" s="79"/>
      <c r="E45" s="73"/>
      <c r="F45" s="25"/>
    </row>
    <row r="46" spans="1:12" ht="15.65" hidden="1" customHeight="1" x14ac:dyDescent="0.35">
      <c r="A46" s="73" t="s">
        <v>17</v>
      </c>
      <c r="B46" s="74"/>
      <c r="C46" s="74"/>
      <c r="D46" s="74"/>
      <c r="E46" s="74"/>
      <c r="F46" s="25"/>
    </row>
    <row r="47" spans="1:12" ht="15.65" hidden="1" customHeight="1" x14ac:dyDescent="0.35">
      <c r="A47" s="79" t="s">
        <v>18</v>
      </c>
      <c r="B47" s="79"/>
      <c r="C47" s="79"/>
      <c r="D47" s="79"/>
      <c r="E47" s="73"/>
      <c r="F47" s="25">
        <f>'[2]УК ВР декабрь нар'!FD477+'[2]УК ВР декабрь нар'!FZ477</f>
        <v>0</v>
      </c>
    </row>
    <row r="48" spans="1:12" ht="15.65" hidden="1" customHeight="1" x14ac:dyDescent="0.35">
      <c r="A48" s="73" t="s">
        <v>19</v>
      </c>
      <c r="B48" s="74"/>
      <c r="C48" s="74"/>
      <c r="D48" s="74"/>
      <c r="E48" s="74"/>
      <c r="F48" s="25">
        <f>'[2]УК ВР декабрь нар'!GG477+'[2]УК ВР декабрь нар'!FL477+'[2]УК ВР декабрь нар'!AK477</f>
        <v>0</v>
      </c>
    </row>
    <row r="49" spans="1:15" ht="15.65" hidden="1" customHeight="1" x14ac:dyDescent="0.35">
      <c r="A49" s="76" t="s">
        <v>63</v>
      </c>
      <c r="B49" s="80"/>
      <c r="C49" s="80"/>
      <c r="D49" s="80"/>
      <c r="E49" s="81"/>
      <c r="F49" s="25">
        <f>'[2]УК ВР декабрь нар'!FS477+'[2]УК ВР декабрь нар'!GL477</f>
        <v>0</v>
      </c>
    </row>
    <row r="50" spans="1:15" ht="15.65" customHeight="1" x14ac:dyDescent="0.35">
      <c r="A50" s="82" t="s">
        <v>37</v>
      </c>
      <c r="B50" s="74"/>
      <c r="C50" s="74"/>
      <c r="D50" s="74"/>
      <c r="E50" s="75"/>
      <c r="F50" s="31"/>
    </row>
    <row r="51" spans="1:15" ht="15" x14ac:dyDescent="0.3">
      <c r="A51" s="89" t="s">
        <v>64</v>
      </c>
      <c r="B51" s="90"/>
      <c r="C51" s="90"/>
      <c r="D51" s="90"/>
      <c r="E51" s="91"/>
      <c r="F51" s="26">
        <f>F26+F33+F40+F50</f>
        <v>12983.271322134178</v>
      </c>
      <c r="K51" s="19"/>
    </row>
    <row r="52" spans="1:15" ht="15" x14ac:dyDescent="0.3">
      <c r="A52" s="37" t="s">
        <v>65</v>
      </c>
      <c r="B52" s="34"/>
      <c r="C52" s="34"/>
      <c r="D52" s="34"/>
      <c r="E52" s="34"/>
      <c r="F52" s="26">
        <f>F53+F54+F55</f>
        <v>5611.1100000000006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2329.06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3282.05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18594.381322134177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5754.72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4886.84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-46045.835398006784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E12" sqref="E12:E13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50" t="s">
        <v>68</v>
      </c>
      <c r="B1" s="50"/>
      <c r="C1" s="50"/>
      <c r="D1" s="50"/>
      <c r="E1" s="50"/>
      <c r="F1" s="50"/>
      <c r="G1" s="51"/>
    </row>
    <row r="2" spans="1:7" ht="17" customHeight="1" x14ac:dyDescent="0.3">
      <c r="A2" s="52" t="str">
        <f>'Комитетская 32 а'!A2:G2</f>
        <v>перед собственниками дома по адресу: ул. Комитетская 32 а</v>
      </c>
      <c r="B2" s="53"/>
      <c r="C2" s="53"/>
      <c r="D2" s="53"/>
      <c r="E2" s="53"/>
      <c r="F2" s="53"/>
      <c r="G2" s="53"/>
    </row>
    <row r="3" spans="1:7" ht="13.25" hidden="1" customHeight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t="13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'Комитетская 32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32 а'!G8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37977.26</v>
      </c>
      <c r="F9" s="16">
        <f t="shared" ref="F9:G9" si="0">SUM(F10:F15)</f>
        <v>58609.71</v>
      </c>
      <c r="G9" s="16">
        <f t="shared" si="0"/>
        <v>0</v>
      </c>
    </row>
    <row r="10" spans="1:7" ht="15.5" x14ac:dyDescent="0.35">
      <c r="A10" s="41" t="s">
        <v>9</v>
      </c>
      <c r="B10" s="42"/>
      <c r="C10" s="42"/>
      <c r="D10" s="43"/>
      <c r="E10" s="17">
        <v>37180.28</v>
      </c>
      <c r="F10" s="17">
        <v>53943.21</v>
      </c>
      <c r="G10" s="18">
        <v>0</v>
      </c>
    </row>
    <row r="11" spans="1:7" ht="15.5" x14ac:dyDescent="0.35">
      <c r="A11" s="41" t="s">
        <v>10</v>
      </c>
      <c r="B11" s="42"/>
      <c r="C11" s="42"/>
      <c r="D11" s="43"/>
      <c r="E11" s="17"/>
      <c r="F11" s="17"/>
      <c r="G11" s="18"/>
    </row>
    <row r="12" spans="1:7" ht="15.5" x14ac:dyDescent="0.35">
      <c r="A12" s="41" t="s">
        <v>11</v>
      </c>
      <c r="B12" s="42"/>
      <c r="C12" s="42"/>
      <c r="D12" s="43"/>
      <c r="E12" s="17"/>
      <c r="F12" s="17"/>
      <c r="G12" s="18"/>
    </row>
    <row r="13" spans="1:7" ht="15.5" x14ac:dyDescent="0.35">
      <c r="A13" s="41" t="s">
        <v>12</v>
      </c>
      <c r="B13" s="42"/>
      <c r="C13" s="42"/>
      <c r="D13" s="43"/>
      <c r="E13" s="17"/>
      <c r="F13" s="17"/>
      <c r="G13" s="18"/>
    </row>
    <row r="14" spans="1:7" ht="15.5" x14ac:dyDescent="0.35">
      <c r="A14" s="59" t="s">
        <v>13</v>
      </c>
      <c r="B14" s="59"/>
      <c r="C14" s="59"/>
      <c r="D14" s="59"/>
      <c r="E14" s="17"/>
      <c r="F14" s="17"/>
      <c r="G14" s="18"/>
    </row>
    <row r="15" spans="1:7" ht="15.5" x14ac:dyDescent="0.35">
      <c r="A15" s="41" t="s">
        <v>67</v>
      </c>
      <c r="B15" s="42"/>
      <c r="C15" s="42"/>
      <c r="D15" s="43"/>
      <c r="E15" s="17">
        <v>796.98</v>
      </c>
      <c r="F15" s="17">
        <v>4666.5</v>
      </c>
      <c r="G15" s="18">
        <v>0</v>
      </c>
    </row>
    <row r="16" spans="1:7" ht="15" x14ac:dyDescent="0.3">
      <c r="A16" s="67" t="s">
        <v>43</v>
      </c>
      <c r="B16" s="68"/>
      <c r="C16" s="68"/>
      <c r="D16" s="69"/>
      <c r="E16" s="16">
        <f>SUM(E17:E20)</f>
        <v>6641.94</v>
      </c>
      <c r="F16" s="16">
        <f>SUM(F17:F20)</f>
        <v>7892.29</v>
      </c>
      <c r="G16" s="16">
        <f>SUM(G17:G20)</f>
        <v>378.53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6641.94</v>
      </c>
      <c r="F17" s="17">
        <v>7892.29</v>
      </c>
      <c r="G17" s="18">
        <v>378.53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0" t="s">
        <v>70</v>
      </c>
      <c r="B25" s="60"/>
      <c r="C25" s="60"/>
      <c r="D25" s="60"/>
      <c r="E25" s="60"/>
      <c r="F25" s="33">
        <f>'Комитетская 32 а(2019)'!F59</f>
        <v>-46045.835398006784</v>
      </c>
      <c r="G25" s="19"/>
    </row>
    <row r="26" spans="1:12" ht="13.25" customHeight="1" x14ac:dyDescent="0.3">
      <c r="A26" s="61" t="s">
        <v>71</v>
      </c>
      <c r="B26" s="62"/>
      <c r="C26" s="62"/>
      <c r="D26" s="62"/>
      <c r="E26" s="63"/>
      <c r="F26" s="56">
        <f>SUM(F28:F32)</f>
        <v>1376.2162418319895</v>
      </c>
    </row>
    <row r="27" spans="1:12" ht="70.25" customHeight="1" x14ac:dyDescent="0.3">
      <c r="A27" s="64"/>
      <c r="B27" s="65"/>
      <c r="C27" s="65"/>
      <c r="D27" s="65"/>
      <c r="E27" s="66"/>
      <c r="F27" s="57"/>
    </row>
    <row r="28" spans="1:12" ht="15.65" hidden="1" customHeight="1" x14ac:dyDescent="0.35">
      <c r="A28" s="73" t="s">
        <v>16</v>
      </c>
      <c r="B28" s="74"/>
      <c r="C28" s="74"/>
      <c r="D28" s="74"/>
      <c r="E28" s="75"/>
      <c r="F28" s="25">
        <f>'[3]УК ВР декабрь нар'!W477</f>
        <v>263.3337396827788</v>
      </c>
      <c r="L28" s="30"/>
    </row>
    <row r="29" spans="1:12" ht="15.65" hidden="1" customHeight="1" x14ac:dyDescent="0.35">
      <c r="A29" s="73" t="s">
        <v>31</v>
      </c>
      <c r="B29" s="74"/>
      <c r="C29" s="74"/>
      <c r="D29" s="74"/>
      <c r="E29" s="75"/>
      <c r="F29" s="25">
        <f>'[3]УК ВР декабрь нар'!X477</f>
        <v>66.686410658554266</v>
      </c>
    </row>
    <row r="30" spans="1:12" ht="15.65" hidden="1" customHeight="1" x14ac:dyDescent="0.35">
      <c r="A30" s="73" t="s">
        <v>18</v>
      </c>
      <c r="B30" s="74"/>
      <c r="C30" s="74"/>
      <c r="D30" s="74"/>
      <c r="E30" s="75"/>
      <c r="F30" s="25">
        <f>'[3]УК ВР декабрь нар'!Y477</f>
        <v>0</v>
      </c>
    </row>
    <row r="31" spans="1:12" ht="15.65" hidden="1" customHeight="1" x14ac:dyDescent="0.35">
      <c r="A31" s="73" t="s">
        <v>19</v>
      </c>
      <c r="B31" s="74"/>
      <c r="C31" s="74"/>
      <c r="D31" s="74"/>
      <c r="E31" s="75"/>
      <c r="F31" s="25">
        <f>'[3]УК ВР декабрь нар'!AA477+'[3]УК ВР декабрь нар'!AB477+'[3]УК ВР декабрь нар'!AC477+'[3]УК ВР декабрь нар'!AD477+'[3]УК ВР декабрь нар'!AE477+'[3]УК ВР декабрь нар'!AF477+'[3]УК ВР декабрь нар'!AG477+'[3]УК ВР декабрь нар'!AH477+'[3]УК ВР декабрь нар'!AJ477+'[3]УК ВР декабрь нар'!AL477+'[3]УК ВР декабрь нар'!AN477+'[3]УК ВР декабрь нар'!AO477+'[3]УК ВР декабрь нар'!AP477+'[3]УК ВР декабрь нар'!AQ477+'[3]УК ВР декабрь нар'!AR477+'[3]УК ВР декабрь нар'!AT477</f>
        <v>0</v>
      </c>
    </row>
    <row r="32" spans="1:12" ht="15.65" hidden="1" customHeight="1" x14ac:dyDescent="0.35">
      <c r="A32" s="76" t="s">
        <v>60</v>
      </c>
      <c r="B32" s="77"/>
      <c r="C32" s="77"/>
      <c r="D32" s="77"/>
      <c r="E32" s="78"/>
      <c r="F32" s="25">
        <f>'[3]УК ВР декабрь нар'!AY477</f>
        <v>1046.1960914906563</v>
      </c>
    </row>
    <row r="33" spans="1:12" ht="13.25" customHeight="1" x14ac:dyDescent="0.3">
      <c r="A33" s="61" t="s">
        <v>72</v>
      </c>
      <c r="B33" s="62"/>
      <c r="C33" s="62"/>
      <c r="D33" s="62"/>
      <c r="E33" s="63"/>
      <c r="F33" s="56">
        <f>SUM(F35:F39)</f>
        <v>1370.0873625123415</v>
      </c>
    </row>
    <row r="34" spans="1:12" ht="85.25" customHeight="1" x14ac:dyDescent="0.3">
      <c r="A34" s="64"/>
      <c r="B34" s="65"/>
      <c r="C34" s="65"/>
      <c r="D34" s="65"/>
      <c r="E34" s="66"/>
      <c r="F34" s="57"/>
    </row>
    <row r="35" spans="1:12" ht="15.65" hidden="1" customHeight="1" x14ac:dyDescent="0.35">
      <c r="A35" s="79" t="s">
        <v>16</v>
      </c>
      <c r="B35" s="79"/>
      <c r="C35" s="79"/>
      <c r="D35" s="79"/>
      <c r="E35" s="79"/>
      <c r="F35" s="25">
        <f>'[3]УК ВР декабрь нар'!CN477+'[3]УК ВР декабрь нар'!DU477</f>
        <v>616.93782654658719</v>
      </c>
      <c r="L35" s="30"/>
    </row>
    <row r="36" spans="1:12" ht="15.65" hidden="1" customHeight="1" x14ac:dyDescent="0.35">
      <c r="A36" s="79" t="s">
        <v>31</v>
      </c>
      <c r="B36" s="79"/>
      <c r="C36" s="79"/>
      <c r="D36" s="79"/>
      <c r="E36" s="79"/>
      <c r="F36" s="25">
        <f>'[3]УК ВР декабрь нар'!CO477+'[3]УК ВР декабрь нар'!DV477</f>
        <v>191.25072622944202</v>
      </c>
    </row>
    <row r="37" spans="1:12" ht="15.65" hidden="1" customHeight="1" x14ac:dyDescent="0.35">
      <c r="A37" s="79" t="s">
        <v>18</v>
      </c>
      <c r="B37" s="79"/>
      <c r="C37" s="79"/>
      <c r="D37" s="79"/>
      <c r="E37" s="79"/>
      <c r="F37" s="25">
        <f>'[3]УК ВР декабрь нар'!CP477+'[3]УК ВР декабрь нар'!DW477</f>
        <v>0</v>
      </c>
    </row>
    <row r="38" spans="1:12" ht="15.65" hidden="1" customHeight="1" x14ac:dyDescent="0.35">
      <c r="A38" s="79" t="s">
        <v>19</v>
      </c>
      <c r="B38" s="79"/>
      <c r="C38" s="79"/>
      <c r="D38" s="79"/>
      <c r="E38" s="79"/>
      <c r="F38" s="25">
        <f>'[3]УК ВР декабрь нар'!AI477+'[3]УК ВР декабрь нар'!AS477+'[3]УК ВР декабрь нар'!BM477+'[3]УК ВР декабрь нар'!DB477+'[3]УК ВР декабрь нар'!EK477+'[3]УК ВР декабрь нар'!AM477</f>
        <v>0</v>
      </c>
    </row>
    <row r="39" spans="1:12" ht="15.65" hidden="1" customHeight="1" x14ac:dyDescent="0.35">
      <c r="A39" s="76" t="s">
        <v>62</v>
      </c>
      <c r="B39" s="80"/>
      <c r="C39" s="80"/>
      <c r="D39" s="80"/>
      <c r="E39" s="81"/>
      <c r="F39" s="25">
        <f>'[3]УК ВР декабрь нар'!DF477+'[3]УК ВР декабрь нар'!EP477</f>
        <v>561.89880973631239</v>
      </c>
    </row>
    <row r="40" spans="1:12" ht="69" customHeight="1" x14ac:dyDescent="0.3">
      <c r="A40" s="82" t="s">
        <v>73</v>
      </c>
      <c r="B40" s="83"/>
      <c r="C40" s="83"/>
      <c r="D40" s="83"/>
      <c r="E40" s="84"/>
      <c r="F40" s="26">
        <f>SUM(F41:F49)</f>
        <v>0</v>
      </c>
    </row>
    <row r="41" spans="1:12" ht="15.65" hidden="1" customHeight="1" x14ac:dyDescent="0.35">
      <c r="A41" s="85" t="s">
        <v>20</v>
      </c>
      <c r="B41" s="86"/>
      <c r="C41" s="86"/>
      <c r="D41" s="86"/>
      <c r="E41" s="87"/>
      <c r="F41" s="25">
        <f>'[3]УК ВР декабрь нар'!FB477+'[3]УК ВР декабрь нар'!FX477</f>
        <v>0</v>
      </c>
      <c r="L41" s="30"/>
    </row>
    <row r="42" spans="1:12" ht="15.65" hidden="1" customHeight="1" x14ac:dyDescent="0.35">
      <c r="A42" s="73" t="s">
        <v>31</v>
      </c>
      <c r="B42" s="74"/>
      <c r="C42" s="74"/>
      <c r="D42" s="74"/>
      <c r="E42" s="74"/>
      <c r="F42" s="25">
        <f>'[3]УК ВР декабрь нар'!FC477+'[3]УК ВР декабрь нар'!FY477</f>
        <v>0</v>
      </c>
    </row>
    <row r="43" spans="1:12" ht="15.65" hidden="1" customHeight="1" x14ac:dyDescent="0.35">
      <c r="A43" s="79" t="s">
        <v>21</v>
      </c>
      <c r="B43" s="79"/>
      <c r="C43" s="79"/>
      <c r="D43" s="79"/>
      <c r="E43" s="73"/>
      <c r="F43" s="25"/>
    </row>
    <row r="44" spans="1:12" ht="15.65" hidden="1" customHeight="1" x14ac:dyDescent="0.35">
      <c r="A44" s="73" t="s">
        <v>17</v>
      </c>
      <c r="B44" s="74"/>
      <c r="C44" s="74"/>
      <c r="D44" s="74"/>
      <c r="E44" s="74"/>
      <c r="F44" s="25"/>
    </row>
    <row r="45" spans="1:12" ht="15.65" hidden="1" customHeight="1" x14ac:dyDescent="0.35">
      <c r="A45" s="79" t="s">
        <v>22</v>
      </c>
      <c r="B45" s="79"/>
      <c r="C45" s="79"/>
      <c r="D45" s="79"/>
      <c r="E45" s="73"/>
      <c r="F45" s="25"/>
    </row>
    <row r="46" spans="1:12" ht="15.65" hidden="1" customHeight="1" x14ac:dyDescent="0.35">
      <c r="A46" s="73" t="s">
        <v>17</v>
      </c>
      <c r="B46" s="74"/>
      <c r="C46" s="74"/>
      <c r="D46" s="74"/>
      <c r="E46" s="74"/>
      <c r="F46" s="25"/>
    </row>
    <row r="47" spans="1:12" ht="15.65" hidden="1" customHeight="1" x14ac:dyDescent="0.35">
      <c r="A47" s="79" t="s">
        <v>18</v>
      </c>
      <c r="B47" s="79"/>
      <c r="C47" s="79"/>
      <c r="D47" s="79"/>
      <c r="E47" s="73"/>
      <c r="F47" s="25">
        <f>'[3]УК ВР декабрь нар'!FD477+'[3]УК ВР декабрь нар'!FZ477</f>
        <v>0</v>
      </c>
    </row>
    <row r="48" spans="1:12" ht="15.65" hidden="1" customHeight="1" x14ac:dyDescent="0.35">
      <c r="A48" s="73" t="s">
        <v>19</v>
      </c>
      <c r="B48" s="74"/>
      <c r="C48" s="74"/>
      <c r="D48" s="74"/>
      <c r="E48" s="74"/>
      <c r="F48" s="25">
        <f>'[3]УК ВР декабрь нар'!GG477+'[3]УК ВР декабрь нар'!FL477+'[3]УК ВР декабрь нар'!FE477+'[3]УК ВР декабрь нар'!AK477</f>
        <v>0</v>
      </c>
    </row>
    <row r="49" spans="1:15" ht="15.65" hidden="1" customHeight="1" x14ac:dyDescent="0.35">
      <c r="A49" s="76" t="s">
        <v>63</v>
      </c>
      <c r="B49" s="80"/>
      <c r="C49" s="80"/>
      <c r="D49" s="80"/>
      <c r="E49" s="81"/>
      <c r="F49" s="25">
        <f>'[3]УК ВР декабрь нар'!FS477+'[3]УК ВР декабрь нар'!GL477</f>
        <v>0</v>
      </c>
    </row>
    <row r="50" spans="1:15" ht="15.65" customHeight="1" x14ac:dyDescent="0.35">
      <c r="A50" s="82" t="s">
        <v>37</v>
      </c>
      <c r="B50" s="74"/>
      <c r="C50" s="74"/>
      <c r="D50" s="74"/>
      <c r="E50" s="75"/>
      <c r="F50" s="31"/>
    </row>
    <row r="51" spans="1:15" ht="15.65" customHeight="1" x14ac:dyDescent="0.3">
      <c r="A51" s="89" t="s">
        <v>74</v>
      </c>
      <c r="B51" s="90"/>
      <c r="C51" s="90"/>
      <c r="D51" s="90"/>
      <c r="E51" s="91"/>
      <c r="F51" s="26">
        <f>F26+F33+F40+F50</f>
        <v>2746.3036043443308</v>
      </c>
      <c r="K51" s="19"/>
    </row>
    <row r="52" spans="1:15" ht="15" x14ac:dyDescent="0.3">
      <c r="A52" s="37" t="s">
        <v>65</v>
      </c>
      <c r="B52" s="38"/>
      <c r="C52" s="38"/>
      <c r="D52" s="38"/>
      <c r="E52" s="38"/>
      <c r="F52" s="26">
        <f>F53+F54+F55</f>
        <v>4155.5599999999995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1241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2914.56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6901.8636043443303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6641.94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7892.29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-46305.759002351115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7" zoomScaleNormal="100" workbookViewId="0">
      <selection activeCell="F40" sqref="F40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50" t="s">
        <v>78</v>
      </c>
      <c r="B1" s="50"/>
      <c r="C1" s="50"/>
      <c r="D1" s="50"/>
      <c r="E1" s="50"/>
      <c r="F1" s="50"/>
      <c r="G1" s="51"/>
    </row>
    <row r="2" spans="1:7" x14ac:dyDescent="0.3">
      <c r="A2" s="52" t="str">
        <f>'Комитетская 32 а'!A2:G2</f>
        <v>перед собственниками дома по адресу: ул. Комитетская 32 а</v>
      </c>
      <c r="B2" s="53"/>
      <c r="C2" s="53"/>
      <c r="D2" s="53"/>
      <c r="E2" s="53"/>
      <c r="F2" s="53"/>
      <c r="G2" s="53"/>
    </row>
    <row r="3" spans="1:7" hidden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idden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idden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75</v>
      </c>
      <c r="F6" s="35"/>
      <c r="G6" s="1" t="str">
        <f>'Комитетская 32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32 а'!G8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0</v>
      </c>
      <c r="F9" s="16">
        <f t="shared" ref="F9:G9" si="0">SUM(F10:F15)</f>
        <v>0</v>
      </c>
      <c r="G9" s="16">
        <f t="shared" si="0"/>
        <v>0</v>
      </c>
    </row>
    <row r="10" spans="1:7" ht="15.5" x14ac:dyDescent="0.35">
      <c r="A10" s="41" t="s">
        <v>9</v>
      </c>
      <c r="B10" s="42"/>
      <c r="C10" s="42"/>
      <c r="D10" s="43"/>
      <c r="E10" s="17"/>
      <c r="F10" s="17"/>
      <c r="G10" s="18"/>
    </row>
    <row r="11" spans="1:7" ht="15.5" x14ac:dyDescent="0.35">
      <c r="A11" s="41" t="s">
        <v>10</v>
      </c>
      <c r="B11" s="42"/>
      <c r="C11" s="42"/>
      <c r="D11" s="43"/>
      <c r="E11" s="17"/>
      <c r="F11" s="17"/>
      <c r="G11" s="18"/>
    </row>
    <row r="12" spans="1:7" ht="15.5" x14ac:dyDescent="0.35">
      <c r="A12" s="41" t="s">
        <v>11</v>
      </c>
      <c r="B12" s="42"/>
      <c r="C12" s="42"/>
      <c r="D12" s="43"/>
      <c r="E12" s="17"/>
      <c r="F12" s="17"/>
      <c r="G12" s="18"/>
    </row>
    <row r="13" spans="1:7" ht="15.5" x14ac:dyDescent="0.35">
      <c r="A13" s="41" t="s">
        <v>12</v>
      </c>
      <c r="B13" s="42"/>
      <c r="C13" s="42"/>
      <c r="D13" s="43"/>
      <c r="E13" s="17"/>
      <c r="F13" s="17"/>
      <c r="G13" s="18"/>
    </row>
    <row r="14" spans="1:7" ht="15.5" x14ac:dyDescent="0.35">
      <c r="A14" s="59" t="s">
        <v>13</v>
      </c>
      <c r="B14" s="59"/>
      <c r="C14" s="59"/>
      <c r="D14" s="59"/>
      <c r="E14" s="17"/>
      <c r="F14" s="17"/>
      <c r="G14" s="18"/>
    </row>
    <row r="15" spans="1:7" ht="15.5" x14ac:dyDescent="0.35">
      <c r="A15" s="41" t="s">
        <v>76</v>
      </c>
      <c r="B15" s="42"/>
      <c r="C15" s="42"/>
      <c r="D15" s="43"/>
      <c r="E15" s="17"/>
      <c r="F15" s="17"/>
      <c r="G15" s="18"/>
    </row>
    <row r="16" spans="1:7" ht="15" x14ac:dyDescent="0.3">
      <c r="A16" s="67" t="s">
        <v>43</v>
      </c>
      <c r="B16" s="68"/>
      <c r="C16" s="68"/>
      <c r="D16" s="69"/>
      <c r="E16" s="16">
        <f>SUM(E17:E20)</f>
        <v>9303.6</v>
      </c>
      <c r="F16" s="16">
        <f t="shared" ref="F16:G16" si="1">SUM(F17:F20)</f>
        <v>8431.11</v>
      </c>
      <c r="G16" s="16">
        <f t="shared" si="1"/>
        <v>1251.02</v>
      </c>
    </row>
    <row r="17" spans="1:12" ht="22.25" customHeight="1" x14ac:dyDescent="0.35">
      <c r="A17" s="93" t="s">
        <v>44</v>
      </c>
      <c r="B17" s="94"/>
      <c r="C17" s="94"/>
      <c r="D17" s="95"/>
      <c r="E17" s="17">
        <v>9303.6</v>
      </c>
      <c r="F17" s="17">
        <v>8431.11</v>
      </c>
      <c r="G17" s="18">
        <v>1251.02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hidden="1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0" t="s">
        <v>77</v>
      </c>
      <c r="B25" s="60"/>
      <c r="C25" s="60"/>
      <c r="D25" s="60"/>
      <c r="E25" s="60"/>
      <c r="F25" s="33">
        <f>'Комитетская 32 а(2020)'!F59</f>
        <v>-46305.759002351115</v>
      </c>
      <c r="G25" s="19"/>
    </row>
    <row r="26" spans="1:12" x14ac:dyDescent="0.3">
      <c r="A26" s="61" t="s">
        <v>71</v>
      </c>
      <c r="B26" s="62"/>
      <c r="C26" s="62"/>
      <c r="D26" s="62"/>
      <c r="E26" s="63"/>
      <c r="F26" s="56">
        <f>SUM(F28:F32)</f>
        <v>247.62689237765545</v>
      </c>
    </row>
    <row r="27" spans="1:12" ht="56.4" customHeight="1" x14ac:dyDescent="0.3">
      <c r="A27" s="64"/>
      <c r="B27" s="65"/>
      <c r="C27" s="65"/>
      <c r="D27" s="65"/>
      <c r="E27" s="66"/>
      <c r="F27" s="57"/>
    </row>
    <row r="28" spans="1:12" ht="15.5" hidden="1" x14ac:dyDescent="0.35">
      <c r="A28" s="73" t="s">
        <v>16</v>
      </c>
      <c r="B28" s="74"/>
      <c r="C28" s="74"/>
      <c r="D28" s="74"/>
      <c r="E28" s="75"/>
      <c r="F28" s="25">
        <f>'[4]УК ВР декабрь нар'!W477</f>
        <v>49.036807201161849</v>
      </c>
      <c r="L28" s="30"/>
    </row>
    <row r="29" spans="1:12" ht="15.5" hidden="1" x14ac:dyDescent="0.35">
      <c r="A29" s="73" t="s">
        <v>31</v>
      </c>
      <c r="B29" s="74"/>
      <c r="C29" s="74"/>
      <c r="D29" s="74"/>
      <c r="E29" s="75"/>
      <c r="F29" s="25">
        <f>'[4]УК ВР декабрь нар'!X477</f>
        <v>11.954018072059011</v>
      </c>
    </row>
    <row r="30" spans="1:12" ht="15.5" hidden="1" x14ac:dyDescent="0.35">
      <c r="A30" s="73" t="s">
        <v>18</v>
      </c>
      <c r="B30" s="74"/>
      <c r="C30" s="74"/>
      <c r="D30" s="74"/>
      <c r="E30" s="75"/>
      <c r="F30" s="25">
        <f>'[4]УК ВР декабрь нар'!Y477+'[4]УК ВР декабрь нар'!DX477</f>
        <v>0</v>
      </c>
    </row>
    <row r="31" spans="1:12" ht="15.5" hidden="1" x14ac:dyDescent="0.35">
      <c r="A31" s="73" t="s">
        <v>19</v>
      </c>
      <c r="B31" s="74"/>
      <c r="C31" s="74"/>
      <c r="D31" s="74"/>
      <c r="E31" s="75"/>
      <c r="F31" s="25">
        <f>'[4]УК ВР декабрь нар'!AV477+'[4]УК ВР декабрь нар'!BM477+'[4]УК ВР декабрь нар'!BN477+'[4]УК ВР декабрь нар'!BO477+'[4]УК ВР декабрь нар'!BP477+'[4]УК ВР декабрь нар'!EG477+'[4]УК ВР декабрь нар'!EH477+'[4]УК ВР декабрь нар'!EI477+'[4]УК ВР декабрь нар'!EJ477</f>
        <v>0</v>
      </c>
    </row>
    <row r="32" spans="1:12" ht="15.5" hidden="1" x14ac:dyDescent="0.35">
      <c r="A32" s="76" t="s">
        <v>60</v>
      </c>
      <c r="B32" s="77"/>
      <c r="C32" s="77"/>
      <c r="D32" s="77"/>
      <c r="E32" s="78"/>
      <c r="F32" s="25">
        <f>'[4]УК ВР декабрь нар'!AY477</f>
        <v>186.6360671044346</v>
      </c>
    </row>
    <row r="33" spans="1:12" x14ac:dyDescent="0.3">
      <c r="A33" s="61" t="s">
        <v>72</v>
      </c>
      <c r="B33" s="62"/>
      <c r="C33" s="62"/>
      <c r="D33" s="62"/>
      <c r="E33" s="63"/>
      <c r="F33" s="56">
        <f>SUM(F35:F39)+0</f>
        <v>1455.1071253029249</v>
      </c>
    </row>
    <row r="34" spans="1:12" ht="94.75" customHeight="1" x14ac:dyDescent="0.3">
      <c r="A34" s="64"/>
      <c r="B34" s="65"/>
      <c r="C34" s="65"/>
      <c r="D34" s="65"/>
      <c r="E34" s="66"/>
      <c r="F34" s="57"/>
    </row>
    <row r="35" spans="1:12" ht="15.5" hidden="1" x14ac:dyDescent="0.35">
      <c r="A35" s="79" t="s">
        <v>16</v>
      </c>
      <c r="B35" s="79"/>
      <c r="C35" s="79"/>
      <c r="D35" s="79"/>
      <c r="E35" s="79"/>
      <c r="F35" s="25">
        <f>'[4]УК ВР декабрь нар'!CN477+'[4]УК ВР декабрь нар'!DU477</f>
        <v>667.09651571624704</v>
      </c>
      <c r="L35" s="30"/>
    </row>
    <row r="36" spans="1:12" ht="15.5" hidden="1" x14ac:dyDescent="0.35">
      <c r="A36" s="79" t="s">
        <v>31</v>
      </c>
      <c r="B36" s="79"/>
      <c r="C36" s="79"/>
      <c r="D36" s="79"/>
      <c r="E36" s="79"/>
      <c r="F36" s="25">
        <f>'[4]УК ВР декабрь нар'!CO477+'[4]УК ВР декабрь нар'!DV477</f>
        <v>185.92460960325471</v>
      </c>
    </row>
    <row r="37" spans="1:12" ht="15.5" hidden="1" x14ac:dyDescent="0.35">
      <c r="A37" s="79" t="s">
        <v>18</v>
      </c>
      <c r="B37" s="79"/>
      <c r="C37" s="79"/>
      <c r="D37" s="79"/>
      <c r="E37" s="79"/>
      <c r="F37" s="25">
        <f>'[4]УК ВР декабрь нар'!CP477+'[4]УК ВР декабрь нар'!DL477+'[4]УК ВР декабрь нар'!DP477+'[4]УК ВР декабрь нар'!DT477</f>
        <v>0</v>
      </c>
    </row>
    <row r="38" spans="1:12" ht="15.5" hidden="1" x14ac:dyDescent="0.35">
      <c r="A38" s="79" t="s">
        <v>19</v>
      </c>
      <c r="B38" s="79"/>
      <c r="C38" s="79"/>
      <c r="D38" s="79"/>
      <c r="E38" s="79"/>
      <c r="F38" s="25">
        <f>'[4]УК ВР декабрь нар'!DB477+'[4]УК ВР декабрь нар'!DY477+'[4]УК ВР декабрь нар'!DZ477+'[4]УК ВР декабрь нар'!EA477+'[4]УК ВР декабрь нар'!EB477+'[4]УК ВР декабрь нар'!EC477+'[4]УК ВР декабрь нар'!ED477+'[4]УК ВР декабрь нар'!EE477+'[4]УК ВР декабрь нар'!EF477</f>
        <v>0</v>
      </c>
    </row>
    <row r="39" spans="1:12" ht="51" hidden="1" customHeight="1" x14ac:dyDescent="0.35">
      <c r="A39" s="76" t="s">
        <v>62</v>
      </c>
      <c r="B39" s="80"/>
      <c r="C39" s="80"/>
      <c r="D39" s="80"/>
      <c r="E39" s="81"/>
      <c r="F39" s="25">
        <f>'[4]УК ВР декабрь нар'!DG477+'[4]УК ВР декабрь нар'!EP477</f>
        <v>602.08599998342311</v>
      </c>
    </row>
    <row r="40" spans="1:12" ht="72" customHeight="1" x14ac:dyDescent="0.3">
      <c r="A40" s="82" t="s">
        <v>73</v>
      </c>
      <c r="B40" s="83"/>
      <c r="C40" s="83"/>
      <c r="D40" s="83"/>
      <c r="E40" s="84"/>
      <c r="F40" s="26">
        <f>SUM(F41:F49)</f>
        <v>0</v>
      </c>
    </row>
    <row r="41" spans="1:12" ht="15.5" hidden="1" x14ac:dyDescent="0.35">
      <c r="A41" s="85" t="s">
        <v>20</v>
      </c>
      <c r="B41" s="86"/>
      <c r="C41" s="86"/>
      <c r="D41" s="86"/>
      <c r="E41" s="87"/>
      <c r="F41" s="25">
        <f>'[4]УК ВР декабрь нар'!$EU477+'[4]УК ВР декабрь нар'!FV477+'[4]УК ВР декабрь нар'!EY477</f>
        <v>0</v>
      </c>
      <c r="L41" s="30"/>
    </row>
    <row r="42" spans="1:12" ht="15.5" hidden="1" x14ac:dyDescent="0.35">
      <c r="A42" s="73" t="s">
        <v>31</v>
      </c>
      <c r="B42" s="74"/>
      <c r="C42" s="74"/>
      <c r="D42" s="74"/>
      <c r="E42" s="74"/>
      <c r="F42" s="25"/>
    </row>
    <row r="43" spans="1:12" ht="15.5" hidden="1" x14ac:dyDescent="0.35">
      <c r="A43" s="79" t="s">
        <v>21</v>
      </c>
      <c r="B43" s="79"/>
      <c r="C43" s="79"/>
      <c r="D43" s="79"/>
      <c r="E43" s="73"/>
      <c r="F43" s="25"/>
    </row>
    <row r="44" spans="1:12" ht="15.5" hidden="1" x14ac:dyDescent="0.35">
      <c r="A44" s="73" t="s">
        <v>17</v>
      </c>
      <c r="B44" s="74"/>
      <c r="C44" s="74"/>
      <c r="D44" s="74"/>
      <c r="E44" s="74"/>
      <c r="F44" s="25"/>
    </row>
    <row r="45" spans="1:12" ht="15.5" hidden="1" x14ac:dyDescent="0.35">
      <c r="A45" s="79" t="s">
        <v>22</v>
      </c>
      <c r="B45" s="79"/>
      <c r="C45" s="79"/>
      <c r="D45" s="79"/>
      <c r="E45" s="73"/>
      <c r="F45" s="25"/>
    </row>
    <row r="46" spans="1:12" ht="15.5" hidden="1" x14ac:dyDescent="0.35">
      <c r="A46" s="73" t="s">
        <v>17</v>
      </c>
      <c r="B46" s="74"/>
      <c r="C46" s="74"/>
      <c r="D46" s="74"/>
      <c r="E46" s="74"/>
      <c r="F46" s="25"/>
    </row>
    <row r="47" spans="1:12" ht="15.5" hidden="1" x14ac:dyDescent="0.35">
      <c r="A47" s="79" t="s">
        <v>18</v>
      </c>
      <c r="B47" s="79"/>
      <c r="C47" s="79"/>
      <c r="D47" s="79"/>
      <c r="E47" s="73"/>
      <c r="F47" s="25">
        <f>'[4]УК ВР декабрь нар'!EW477+'[4]УК ВР декабрь нар'!FA477+'[4]УК ВР декабрь нар'!FZ477</f>
        <v>0</v>
      </c>
    </row>
    <row r="48" spans="1:12" ht="15.5" hidden="1" x14ac:dyDescent="0.35">
      <c r="A48" s="73" t="s">
        <v>19</v>
      </c>
      <c r="B48" s="74"/>
      <c r="C48" s="74"/>
      <c r="D48" s="74"/>
      <c r="E48" s="74"/>
      <c r="F48" s="25">
        <f>'[4]УК ВР декабрь нар'!FL477+'[4]УК ВР декабрь нар'!GG477</f>
        <v>0</v>
      </c>
    </row>
    <row r="49" spans="1:15" ht="15.5" hidden="1" x14ac:dyDescent="0.35">
      <c r="A49" s="76" t="s">
        <v>63</v>
      </c>
      <c r="B49" s="80"/>
      <c r="C49" s="80"/>
      <c r="D49" s="80"/>
      <c r="E49" s="81"/>
      <c r="F49" s="25">
        <f>'[4]УК ВР декабрь нар'!FS477+'[4]УК ВР декабрь нар'!GL477</f>
        <v>0</v>
      </c>
    </row>
    <row r="50" spans="1:15" ht="15.65" hidden="1" customHeight="1" x14ac:dyDescent="0.35">
      <c r="A50" s="82" t="s">
        <v>37</v>
      </c>
      <c r="B50" s="74"/>
      <c r="C50" s="74"/>
      <c r="D50" s="74"/>
      <c r="E50" s="75"/>
      <c r="F50" s="31"/>
    </row>
    <row r="51" spans="1:15" ht="15" x14ac:dyDescent="0.3">
      <c r="A51" s="89" t="s">
        <v>74</v>
      </c>
      <c r="B51" s="90"/>
      <c r="C51" s="90"/>
      <c r="D51" s="90"/>
      <c r="E51" s="91"/>
      <c r="F51" s="26">
        <f>F26+F33+F40+F50</f>
        <v>1702.7340176805803</v>
      </c>
      <c r="G51" s="19"/>
      <c r="K51" s="19"/>
    </row>
    <row r="52" spans="1:15" ht="15" x14ac:dyDescent="0.3">
      <c r="A52" s="37" t="s">
        <v>65</v>
      </c>
      <c r="B52" s="39"/>
      <c r="C52" s="39"/>
      <c r="D52" s="39"/>
      <c r="E52" s="39"/>
      <c r="F52" s="26">
        <f>F53+F54+F55</f>
        <v>3420.76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269.14999999999998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3151.61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5123.4940176805803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9303.6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8431.11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-42125.653020031699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Комитетская 32 а</vt:lpstr>
      <vt:lpstr>Комитетская 32 а(2019)</vt:lpstr>
      <vt:lpstr>Комитетская 32 а(2020)</vt:lpstr>
      <vt:lpstr>Комитетская 32 а(2021)</vt:lpstr>
      <vt:lpstr>'Комитетская 32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2017-04-12T12:31:47Z</cp:lastPrinted>
  <dcterms:created xsi:type="dcterms:W3CDTF">2013-05-24T09:13:10Z</dcterms:created>
  <dcterms:modified xsi:type="dcterms:W3CDTF">2022-03-15T05:52:57Z</dcterms:modified>
</cp:coreProperties>
</file>